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65 Кристалл и Герцена РКСИ\КД 965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тмц!$A$1:$N$19</definedName>
  </definedNames>
  <calcPr calcId="152511"/>
</workbook>
</file>

<file path=xl/calcChain.xml><?xml version="1.0" encoding="utf-8"?>
<calcChain xmlns="http://schemas.openxmlformats.org/spreadsheetml/2006/main">
  <c r="M12" i="4" l="1"/>
  <c r="M9" i="4"/>
  <c r="M8" i="4"/>
  <c r="M7" i="4"/>
  <c r="M11" i="4" l="1"/>
</calcChain>
</file>

<file path=xl/sharedStrings.xml><?xml version="1.0" encoding="utf-8"?>
<sst xmlns="http://schemas.openxmlformats.org/spreadsheetml/2006/main" count="55" uniqueCount="41">
  <si>
    <t>Требования к продукции / ГОСТ</t>
  </si>
  <si>
    <t>Заказчик</t>
  </si>
  <si>
    <t>ЕИ</t>
  </si>
  <si>
    <t>Номер закупки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</si>
  <si>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</si>
  <si>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</si>
  <si>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</si>
  <si>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</si>
  <si>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</si>
  <si>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</si>
  <si>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</si>
  <si>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</si>
  <si>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</si>
  <si>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</si>
  <si>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</si>
  <si>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</si>
  <si>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</si>
  <si>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</si>
  <si>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</si>
  <si>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</si>
  <si>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</si>
  <si>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</si>
  <si>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</si>
  <si>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</si>
  <si>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</si>
  <si>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работа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</si>
  <si>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</si>
  <si>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ТЗ, Смета, проект</t>
  </si>
  <si>
    <t>РКСМ- 965</t>
  </si>
  <si>
    <t>Строительство участка сети водопровода Ду500мм от КП–8 по ул. Л.Толстого до Уг-7 на пересечении ул. Л.Толстого и ул. Герцена в Центральном районе г. Тольятти. (2-я очередь 1-го этапа, мероприятия ИП 2019-2021г.г.).</t>
  </si>
  <si>
    <t>ООО "Волжские коммунальные системы"</t>
  </si>
  <si>
    <t>г.Тольятти</t>
  </si>
  <si>
    <t>начало работ  с момента заключения договора, окончание  работ – до 31.12.2019г.</t>
  </si>
  <si>
    <t>Сеть водопровода 2Д200мм от ВК-1, ВК-2 до т.А, т.Б на  гр. отвода зем. уч. гостевых домов поз.1-38 по Лесопарковому шоссе, 41, Центр. р-н.</t>
  </si>
  <si>
    <t>Сети канализации 2Д110мм от т.А, т.Б на  гр. отвода зем. уч. гостевых домов поз. 1-38 по Лесопарковому шоссе, 41,  до КК-1 (гаситель) и Д160мм от КК-1 до КК-64 на сети Ду350мм, Центр. р-н.</t>
  </si>
  <si>
    <t>42.21.22.110</t>
  </si>
  <si>
    <t>42.21</t>
  </si>
  <si>
    <t>ИТОГО  по лоту 2</t>
  </si>
  <si>
    <t>итого по лоту 1</t>
  </si>
  <si>
    <t>ИТОГО, по лотам 1 и 2:</t>
  </si>
  <si>
    <t xml:space="preserve">Открытый конкурс в электронной форме на заключение договоров генерального подряда на выполнение строительно-монтажных работ на объектах для нужд ООО "Волжские коммунальные системы": 
лот 1- строительство сети воловода  2Д200мм от ВК-1, ВК-2 до т.А, т.Б на  гр. отвода зем. уч. гостевых домов поз.1-38 по Лесопарковому шоссе, 41, Центр. р-н. и строительство сети канализации 2Д110мм от т.А, т.Б на  гр. отвода зем. уч. гостевых домов поз. 1-38 по Лесопарковому шоссе, 41,  до КК-1 (гаситель) и Д160мм от КК-1 до КК-64 на сети Ду350мм, Центр. р-н.
лот 2 - строительство участка сети водопровода Ду500мм от КП–8 по ул. Л.Толстого до Уг-7 на пересечении ул. Л.Толстого и ул. Герцена в Центральном районе г. Тольятти.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</si>
</sst>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6"/>
      <name val="Times New Roman"/>
      <family val="1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1" fillId="0" borderId="0"/>
    <xf numFmtId="164" fontId="12" fillId="0" borderId="0" applyFont="0" applyFill="0" applyBorder="0" applyAlignment="0" applyProtection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0" fillId="2" borderId="1" xfId="0" applyNumberFormat="1" applyFont="1" applyFill="1" applyBorder="1" applyAlignment="1" applyProtection="1">
      <alignment horizontal="center" vertical="center" textRotation="90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5" fillId="3" borderId="0" xfId="0" applyFont="1" applyFill="1" applyAlignment="1">
      <alignment wrapText="1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0" fontId="16" fillId="0" borderId="0" xfId="0" applyNumberFormat="1" applyFont="1" applyFill="1" applyBorder="1" applyAlignment="1" applyProtection="1">
      <alignment horizontal="left" vertical="center"/>
    </xf>
    <xf numFmtId="4" fontId="10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left" vertical="center"/>
    </xf>
    <xf numFmtId="0" fontId="18" fillId="5" borderId="4" xfId="0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0" borderId="4" xfId="2" applyNumberFormat="1" applyFont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vertical="center" wrapText="1"/>
    </xf>
    <xf numFmtId="0" fontId="19" fillId="0" borderId="4" xfId="2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 wrapText="1"/>
    </xf>
    <xf numFmtId="4" fontId="8" fillId="0" borderId="0" xfId="2" applyNumberFormat="1" applyFont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4" fontId="24" fillId="3" borderId="1" xfId="4" applyNumberFormat="1" applyFont="1" applyFill="1" applyBorder="1" applyAlignment="1">
      <alignment horizontal="right" vertical="center"/>
    </xf>
    <xf numFmtId="4" fontId="24" fillId="4" borderId="1" xfId="0" applyNumberFormat="1" applyFont="1" applyFill="1" applyBorder="1" applyAlignment="1">
      <alignment vertical="center" wrapText="1"/>
    </xf>
    <xf numFmtId="4" fontId="26" fillId="0" borderId="0" xfId="2" applyNumberFormat="1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0" fillId="4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" fontId="20" fillId="3" borderId="1" xfId="4" applyNumberFormat="1" applyFont="1" applyFill="1" applyBorder="1" applyAlignment="1">
      <alignment horizontal="right" vertical="center"/>
    </xf>
    <xf numFmtId="0" fontId="25" fillId="0" borderId="0" xfId="0" applyFont="1" applyAlignment="1">
      <alignment wrapText="1"/>
    </xf>
    <xf numFmtId="0" fontId="20" fillId="0" borderId="1" xfId="0" applyNumberFormat="1" applyFont="1" applyFill="1" applyBorder="1" applyAlignment="1" applyProtection="1">
      <alignment horizontal="right" vertical="center" wrapText="1"/>
    </xf>
    <xf numFmtId="4" fontId="20" fillId="0" borderId="1" xfId="0" applyNumberFormat="1" applyFont="1" applyFill="1" applyBorder="1" applyAlignment="1" applyProtection="1">
      <alignment horizontal="center" vertical="center" wrapText="1"/>
    </xf>
    <xf numFmtId="4" fontId="20" fillId="0" borderId="2" xfId="0" applyNumberFormat="1" applyFont="1" applyFill="1" applyBorder="1" applyAlignment="1" applyProtection="1">
      <alignment horizontal="center" vertical="center" wrapText="1"/>
    </xf>
    <xf numFmtId="4" fontId="20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/>
  </cellXfs>
  <cellStyles count="5">
    <cellStyle name="Excel Built-in Normal" xfId="3"/>
    <cellStyle name="Обычный" xfId="0" builtinId="0"/>
    <cellStyle name="Обычный 2 3" xfId="2"/>
    <cellStyle name="Стиль 1" xfId="1"/>
    <cellStyle name="Финансовый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zoomScale="70" zoomScaleNormal="86" zoomScaleSheetLayoutView="70" workbookViewId="0">
      <selection activeCell="E7" sqref="E7"/>
    </sheetView>
  </sheetViews>
  <sheetFormatPr defaultColWidth="8.85546875" defaultRowHeight="12.75" x14ac:dyDescent="0.2"/>
  <cols>
    <col min="1" max="2" width="6.85546875" customWidth="1"/>
    <col min="3" max="3" width="18" customWidth="1"/>
    <col min="4" max="4" width="12.42578125" customWidth="1"/>
    <col min="5" max="5" width="70.28515625" style="1" customWidth="1"/>
    <col min="6" max="6" width="30.42578125" style="1" bestFit="1" customWidth="1"/>
    <col min="7" max="7" width="11.28515625" style="1" customWidth="1"/>
    <col min="8" max="8" width="21.5703125" style="1" bestFit="1" customWidth="1"/>
    <col min="9" max="9" width="15.85546875" style="1" customWidth="1"/>
    <col min="10" max="10" width="12.85546875" customWidth="1"/>
    <col min="11" max="11" width="16.42578125" customWidth="1"/>
    <col min="12" max="12" width="24.5703125" bestFit="1" customWidth="1"/>
    <col min="13" max="13" width="24.42578125" customWidth="1"/>
    <col min="14" max="14" width="21.42578125" customWidth="1"/>
  </cols>
  <sheetData>
    <row r="1" spans="1:14" ht="18.75" customHeight="1" x14ac:dyDescent="0.2">
      <c r="M1" s="5" t="s">
        <v>5</v>
      </c>
    </row>
    <row r="2" spans="1:14" ht="42.75" customHeight="1" x14ac:dyDescent="0.2">
      <c r="A2" s="4" t="s">
        <v>6</v>
      </c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7" customHeight="1" x14ac:dyDescent="0.2">
      <c r="A3" s="29" t="s">
        <v>3</v>
      </c>
      <c r="B3" s="29"/>
      <c r="C3" s="30" t="s">
        <v>28</v>
      </c>
      <c r="D3" s="33" t="s">
        <v>40</v>
      </c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">
      <c r="A4" s="3"/>
      <c r="B4" s="3"/>
      <c r="C4" s="2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36" customHeight="1" x14ac:dyDescent="0.2">
      <c r="K5" s="36" t="s">
        <v>19</v>
      </c>
      <c r="L5" s="36" t="s">
        <v>17</v>
      </c>
      <c r="M5" s="38" t="s">
        <v>16</v>
      </c>
      <c r="N5" s="31"/>
    </row>
    <row r="6" spans="1:14" s="13" customFormat="1" ht="66.75" customHeight="1" x14ac:dyDescent="0.2">
      <c r="A6" s="11" t="s">
        <v>7</v>
      </c>
      <c r="B6" s="11" t="s">
        <v>8</v>
      </c>
      <c r="C6" s="12" t="s">
        <v>14</v>
      </c>
      <c r="D6" s="12" t="s">
        <v>15</v>
      </c>
      <c r="E6" s="12" t="s">
        <v>21</v>
      </c>
      <c r="F6" s="12" t="s">
        <v>0</v>
      </c>
      <c r="G6" s="12" t="s">
        <v>2</v>
      </c>
      <c r="H6" s="12" t="s">
        <v>1</v>
      </c>
      <c r="I6" s="12" t="s">
        <v>20</v>
      </c>
      <c r="J6" s="12" t="s">
        <v>18</v>
      </c>
      <c r="K6" s="37"/>
      <c r="L6" s="37"/>
      <c r="M6" s="38"/>
      <c r="N6" s="31"/>
    </row>
    <row r="7" spans="1:14" s="14" customFormat="1" ht="135" customHeight="1" x14ac:dyDescent="0.3">
      <c r="A7" s="41">
        <v>1</v>
      </c>
      <c r="B7" s="42">
        <v>1</v>
      </c>
      <c r="C7" s="20" t="s">
        <v>35</v>
      </c>
      <c r="D7" s="20" t="s">
        <v>36</v>
      </c>
      <c r="E7" s="26" t="s">
        <v>33</v>
      </c>
      <c r="F7" s="21" t="s">
        <v>27</v>
      </c>
      <c r="G7" s="28" t="s">
        <v>25</v>
      </c>
      <c r="H7" s="27" t="s">
        <v>30</v>
      </c>
      <c r="I7" s="22" t="s">
        <v>31</v>
      </c>
      <c r="J7" s="21">
        <v>1</v>
      </c>
      <c r="K7" s="23" t="s">
        <v>32</v>
      </c>
      <c r="L7" s="24">
        <v>7495254</v>
      </c>
      <c r="M7" s="32">
        <f>L7</f>
        <v>7495254</v>
      </c>
      <c r="N7" s="31"/>
    </row>
    <row r="8" spans="1:14" s="14" customFormat="1" ht="135" customHeight="1" x14ac:dyDescent="0.3">
      <c r="A8" s="41">
        <v>2</v>
      </c>
      <c r="B8" s="42">
        <v>1</v>
      </c>
      <c r="C8" s="20" t="s">
        <v>35</v>
      </c>
      <c r="D8" s="20" t="s">
        <v>36</v>
      </c>
      <c r="E8" s="26" t="s">
        <v>34</v>
      </c>
      <c r="F8" s="21" t="s">
        <v>27</v>
      </c>
      <c r="G8" s="28" t="s">
        <v>25</v>
      </c>
      <c r="H8" s="27" t="s">
        <v>30</v>
      </c>
      <c r="I8" s="22" t="s">
        <v>31</v>
      </c>
      <c r="J8" s="21">
        <v>1</v>
      </c>
      <c r="K8" s="23" t="s">
        <v>32</v>
      </c>
      <c r="L8" s="24">
        <v>5220490.7</v>
      </c>
      <c r="M8" s="32">
        <f>L8</f>
        <v>5220490.7</v>
      </c>
      <c r="N8" s="31"/>
    </row>
    <row r="9" spans="1:14" s="48" customFormat="1" ht="28.5" customHeight="1" x14ac:dyDescent="0.3">
      <c r="A9" s="43" t="s">
        <v>38</v>
      </c>
      <c r="B9" s="43"/>
      <c r="C9" s="43"/>
      <c r="D9" s="43"/>
      <c r="E9" s="43"/>
      <c r="F9" s="43"/>
      <c r="G9" s="43"/>
      <c r="H9" s="43"/>
      <c r="I9" s="43"/>
      <c r="J9" s="44"/>
      <c r="K9" s="45"/>
      <c r="L9" s="45"/>
      <c r="M9" s="46">
        <f>M7+M8</f>
        <v>12715744.699999999</v>
      </c>
      <c r="N9" s="47"/>
    </row>
    <row r="10" spans="1:14" s="14" customFormat="1" ht="135" customHeight="1" x14ac:dyDescent="0.3">
      <c r="A10" s="41">
        <v>3</v>
      </c>
      <c r="B10" s="42">
        <v>2</v>
      </c>
      <c r="C10" s="20" t="s">
        <v>35</v>
      </c>
      <c r="D10" s="20" t="s">
        <v>36</v>
      </c>
      <c r="E10" s="26" t="s">
        <v>29</v>
      </c>
      <c r="F10" s="21" t="s">
        <v>27</v>
      </c>
      <c r="G10" s="10" t="s">
        <v>25</v>
      </c>
      <c r="H10" s="27" t="s">
        <v>30</v>
      </c>
      <c r="I10" s="22" t="s">
        <v>31</v>
      </c>
      <c r="J10" s="21">
        <v>1</v>
      </c>
      <c r="K10" s="23" t="s">
        <v>32</v>
      </c>
      <c r="L10" s="24">
        <v>5456845</v>
      </c>
      <c r="M10" s="32">
        <v>5456845</v>
      </c>
      <c r="N10" s="31"/>
    </row>
    <row r="11" spans="1:14" s="52" customFormat="1" ht="28.5" customHeight="1" x14ac:dyDescent="0.3">
      <c r="A11" s="49" t="s">
        <v>37</v>
      </c>
      <c r="B11" s="49"/>
      <c r="C11" s="49"/>
      <c r="D11" s="49"/>
      <c r="E11" s="49"/>
      <c r="F11" s="49"/>
      <c r="G11" s="49"/>
      <c r="H11" s="49"/>
      <c r="I11" s="49"/>
      <c r="J11" s="50"/>
      <c r="K11" s="51"/>
      <c r="L11" s="51"/>
      <c r="M11" s="25">
        <f>SUM(M10:M10)</f>
        <v>5456845</v>
      </c>
      <c r="N11" s="31"/>
    </row>
    <row r="12" spans="1:14" s="57" customFormat="1" ht="20.25" customHeight="1" x14ac:dyDescent="0.3">
      <c r="A12" s="53" t="s">
        <v>39</v>
      </c>
      <c r="B12" s="53"/>
      <c r="C12" s="53"/>
      <c r="D12" s="53"/>
      <c r="E12" s="53"/>
      <c r="F12" s="53"/>
      <c r="G12" s="53"/>
      <c r="H12" s="53"/>
      <c r="I12" s="53"/>
      <c r="J12" s="54"/>
      <c r="K12" s="54"/>
      <c r="L12" s="55"/>
      <c r="M12" s="54">
        <f>M9+M11</f>
        <v>18172589.699999999</v>
      </c>
      <c r="N12" s="56"/>
    </row>
    <row r="13" spans="1:14" s="13" customFormat="1" ht="20.2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7"/>
      <c r="K13" s="17"/>
      <c r="L13" s="17"/>
      <c r="M13" s="17"/>
      <c r="N13" s="17"/>
    </row>
    <row r="14" spans="1:14" s="13" customFormat="1" ht="28.5" customHeight="1" x14ac:dyDescent="0.2">
      <c r="B14" s="18"/>
      <c r="C14" s="9"/>
      <c r="E14" s="19"/>
      <c r="F14" s="19"/>
      <c r="G14" s="19"/>
      <c r="H14" s="19"/>
      <c r="I14" s="19"/>
    </row>
    <row r="15" spans="1:14" s="13" customFormat="1" ht="74.25" customHeight="1" x14ac:dyDescent="0.2">
      <c r="A15" s="34" t="s">
        <v>13</v>
      </c>
      <c r="B15" s="34"/>
      <c r="C15" s="34"/>
      <c r="D15" s="35" t="s">
        <v>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 s="13" customFormat="1" ht="59.25" customHeight="1" x14ac:dyDescent="0.2">
      <c r="A16" s="34" t="s">
        <v>9</v>
      </c>
      <c r="B16" s="34"/>
      <c r="C16" s="34"/>
      <c r="D16" s="35" t="s">
        <v>22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</row>
    <row r="17" spans="1:14" s="13" customFormat="1" ht="54" customHeight="1" x14ac:dyDescent="0.2">
      <c r="A17" s="34" t="s">
        <v>11</v>
      </c>
      <c r="B17" s="34"/>
      <c r="C17" s="34"/>
      <c r="D17" s="35" t="s">
        <v>10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 s="13" customFormat="1" ht="47.25" customHeight="1" x14ac:dyDescent="0.2">
      <c r="A18" s="34" t="s">
        <v>24</v>
      </c>
      <c r="B18" s="34"/>
      <c r="C18" s="34"/>
      <c r="D18" s="35" t="s">
        <v>23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s="13" customFormat="1" ht="309" customHeight="1" x14ac:dyDescent="0.2">
      <c r="A19" s="39" t="s">
        <v>12</v>
      </c>
      <c r="B19" s="39"/>
      <c r="C19" s="39"/>
      <c r="D19" s="40" t="s">
        <v>26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 ht="15" x14ac:dyDescent="0.25">
      <c r="C20" s="6"/>
      <c r="D20" s="6"/>
      <c r="E20" s="7"/>
      <c r="F20" s="7"/>
      <c r="G20" s="7"/>
      <c r="H20" s="7"/>
    </row>
  </sheetData>
  <mergeCells count="17">
    <mergeCell ref="A18:C18"/>
    <mergeCell ref="A16:C16"/>
    <mergeCell ref="A19:C19"/>
    <mergeCell ref="D19:N19"/>
    <mergeCell ref="D16:N16"/>
    <mergeCell ref="D17:N17"/>
    <mergeCell ref="D18:N18"/>
    <mergeCell ref="D3:N3"/>
    <mergeCell ref="A15:C15"/>
    <mergeCell ref="A17:C17"/>
    <mergeCell ref="A12:I12"/>
    <mergeCell ref="D15:N15"/>
    <mergeCell ref="L5:L6"/>
    <mergeCell ref="M5:M6"/>
    <mergeCell ref="A11:I11"/>
    <mergeCell ref="K5:K6"/>
    <mergeCell ref="A9:I9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2019-02-05T12:57:41Z</cp:lastPrinted>
  <dcterms:created xsi:type="dcterms:W3CDTF">2013-09-25T03:40:45Z</dcterms:created>
  <dcterms:modified xsi:type="dcterms:W3CDTF">2019-08-19T15:51:01Z</dcterms:modified>
</cp:coreProperties>
</file>